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.liguria.it\giunta\gruppi\SUAR\gare in corso\Camere Mortuarie II edizione_2025\10_Indizione\01.Editabili\"/>
    </mc:Choice>
  </mc:AlternateContent>
  <xr:revisionPtr revIDLastSave="0" documentId="13_ncr:1_{B0D38202-5BB2-4F38-BB27-C64D89D607CF}" xr6:coauthVersionLast="47" xr6:coauthVersionMax="47" xr10:uidLastSave="{00000000-0000-0000-0000-000000000000}"/>
  <bookViews>
    <workbookView xWindow="-120" yWindow="-120" windowWidth="29040" windowHeight="15720" tabRatio="682" activeTab="1" xr2:uid="{00000000-000D-0000-FFFF-FFFF00000000}"/>
  </bookViews>
  <sheets>
    <sheet name="LOTTO 1" sheetId="96" r:id="rId1"/>
    <sheet name="LOTTO 2" sheetId="179" r:id="rId2"/>
  </sheets>
  <definedNames>
    <definedName name="_xlnm.Print_Area" localSheetId="0">'LOTTO 1'!$A$1:$T$32</definedName>
    <definedName name="_xlnm.Print_Area" localSheetId="1">'LOTTO 2'!$A$1:$T$25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0" i="179" l="1"/>
  <c r="R27" i="96"/>
  <c r="S27" i="96"/>
  <c r="S20" i="179"/>
  <c r="R13" i="96"/>
  <c r="R25" i="96"/>
  <c r="R12" i="179"/>
  <c r="S19" i="96"/>
  <c r="S13" i="96"/>
  <c r="S18" i="179" l="1"/>
  <c r="S12" i="179"/>
  <c r="S25" i="96"/>
  <c r="R13" i="179"/>
  <c r="R18" i="179" s="1"/>
  <c r="E21" i="96"/>
  <c r="A2" i="179"/>
  <c r="R14" i="96"/>
  <c r="R19" i="96" s="1"/>
</calcChain>
</file>

<file path=xl/sharedStrings.xml><?xml version="1.0" encoding="utf-8"?>
<sst xmlns="http://schemas.openxmlformats.org/spreadsheetml/2006/main" count="107" uniqueCount="57">
  <si>
    <t>in cifre</t>
  </si>
  <si>
    <t>Codice commerciale del prodotto offerto</t>
  </si>
  <si>
    <t xml:space="preserve">Prezzo unitario
 (Base asta)                                                                                                                                                                                                                                                        (IVA esclusa)                                                                                                                                                                                                                       </t>
  </si>
  <si>
    <r>
      <t xml:space="preserve">Nome commerciale prodotto offerto </t>
    </r>
    <r>
      <rPr>
        <b/>
        <i/>
        <sz val="16"/>
        <rFont val="Calibri"/>
        <family val="2"/>
        <scheme val="minor"/>
      </rPr>
      <t>(elencare le singole componenti del sistema offerto)</t>
    </r>
    <r>
      <rPr>
        <b/>
        <sz val="16"/>
        <rFont val="Calibri"/>
        <family val="2"/>
        <scheme val="minor"/>
      </rPr>
      <t xml:space="preserve">
</t>
    </r>
  </si>
  <si>
    <t>Ragione Sociale Ditta</t>
  </si>
  <si>
    <t>Partita IVA / C.F. Ditta</t>
  </si>
  <si>
    <t>N° Lotto</t>
  </si>
  <si>
    <t>Descrizione Lotto</t>
  </si>
  <si>
    <t>MIN SAN (AIC) /
 N° repertorio</t>
  </si>
  <si>
    <t>Unità di Misura</t>
  </si>
  <si>
    <t>Unità contenute nell'imballo</t>
  </si>
  <si>
    <t>IVA</t>
  </si>
  <si>
    <t>Codice
C.N.D.</t>
  </si>
  <si>
    <t xml:space="preserve">Modello M6/ Template AREAS (*) </t>
  </si>
  <si>
    <t xml:space="preserve">Prezzo unitario
 offerto
(IVA esclusa)
(**)                                                                                                                                                                                                                 </t>
  </si>
  <si>
    <t>(**) il prezzo unitario offerto, pena esclusione, non potrà essere superiore alla base d'asta.</t>
  </si>
  <si>
    <t>CIG</t>
  </si>
  <si>
    <t>Tipologia di Prodotto 
(da compilare SOLO se NON è "materiale di consumo" inserendo "manutenzione", "servizi", "bene da inventariare")</t>
  </si>
  <si>
    <t>Tipo Gestione Prodotto 
(da compilare SOLO se NON è "acquisto" inserendo "a noleggio")</t>
  </si>
  <si>
    <r>
      <t xml:space="preserve">DETTAGLIO PREZZI   </t>
    </r>
    <r>
      <rPr>
        <i/>
        <sz val="20"/>
        <rFont val="Calibri"/>
        <family val="2"/>
        <scheme val="minor"/>
      </rPr>
      <t>(</t>
    </r>
    <r>
      <rPr>
        <sz val="20"/>
        <rFont val="Wingdings"/>
        <charset val="2"/>
      </rPr>
      <t>è</t>
    </r>
    <r>
      <rPr>
        <i/>
        <sz val="14.8"/>
        <rFont val="Calibri"/>
        <family val="2"/>
      </rPr>
      <t xml:space="preserve"> </t>
    </r>
    <r>
      <rPr>
        <i/>
        <sz val="20"/>
        <rFont val="Calibri"/>
        <family val="2"/>
        <scheme val="minor"/>
      </rPr>
      <t>compilare un modello per ogni lotto di partecipazione ed inserire una riga per ogni prodotto)</t>
    </r>
  </si>
  <si>
    <t>QUANTITATIVO  STIMATO  
ANNUO</t>
  </si>
  <si>
    <t>QUANTITATIVO STIMATO  COMPLESSIVO</t>
  </si>
  <si>
    <t>CODICE 
UDI-DI
(per dispositivi medici)</t>
  </si>
  <si>
    <t>Importo lavori soggetto a ribasso</t>
  </si>
  <si>
    <t>Importo complessivo lavori e progettazione</t>
  </si>
  <si>
    <t xml:space="preserve">Costo della manodopera </t>
  </si>
  <si>
    <t>Oneri della progettazione quota fissa del 65%</t>
  </si>
  <si>
    <t>Quota soggetta a ribasso del 35%</t>
  </si>
  <si>
    <t>Servizi</t>
  </si>
  <si>
    <t>(*) da compilare a cura della Ditta le parti evidenziate in giallo e non barrate</t>
  </si>
  <si>
    <t>LAVORI e SPESE TECNICHE Area Sociosaniataria 2</t>
  </si>
  <si>
    <t>Oneri della sicurezza (non ribassabili)</t>
  </si>
  <si>
    <t>PROCEDURA APERTA, AI SENSI DELL’ART. 71 D. LGS. N. 36/2023, PER L’AFFIDAMENTO DEL SERVIZIO DI GESTIONE DELLE CAMERE MORTUARIE DEI PRESIDI OSPEDALIERI E DELLE R.S.A. DELL’ AZIENDA TUTELA DELLA SALUTE LIGURIA E DEGLI EE.OO. e IRCCS DELLA REGIONE LIGURIA – II EDIZIONE – PER UN PERIODO DI 60 MESI, CON OPZIONE DI PROROGA PER ULTERIORI 12 MESI.</t>
  </si>
  <si>
    <t>LOTTO 1
Azienda Tutela della Salute Liguria</t>
  </si>
  <si>
    <t xml:space="preserve">ASL 1 </t>
  </si>
  <si>
    <t>ASL 2</t>
  </si>
  <si>
    <t>ASL 3</t>
  </si>
  <si>
    <t>ASL 4</t>
  </si>
  <si>
    <t>ASL 5</t>
  </si>
  <si>
    <t>Lavori</t>
  </si>
  <si>
    <t>IRCCS AOM – Plesso di Villa Scassi</t>
  </si>
  <si>
    <t>E.O. Ospedali Galliera</t>
  </si>
  <si>
    <t xml:space="preserve"> Ospedale Evangelico Internazionale</t>
  </si>
  <si>
    <t xml:space="preserve"> IRCCS Istituto Giannina Gaslini</t>
  </si>
  <si>
    <t>LOTTO 2 
IRCCS AOM – Plesso di Villa Scassi, E.O. Ospedali Galliera, Ospedale Evangelico Internazionale e IRCCS Istituto Giannina Gaslini</t>
  </si>
  <si>
    <t>LAVORI e SPESE TECNICHE Area Sociosaniataria 5</t>
  </si>
  <si>
    <t xml:space="preserve">Lavori
</t>
  </si>
  <si>
    <t>LAVORI e SPESE TECNICHE 
E.O. Ospedali Galliera</t>
  </si>
  <si>
    <t>Importo complessivo lotto 1</t>
  </si>
  <si>
    <t>Importo complessivo lotto 2</t>
  </si>
  <si>
    <t>(**) il prezzo unitario offerto, pena esclusione, non potrà essere superiore alla base d'asta unitaria.</t>
  </si>
  <si>
    <t>(****) l'importo indicato deve coincidere con quanto inserito a sistema nella piattaforma Sintel nel campo "Offerta Economica"</t>
  </si>
  <si>
    <t>(***) il prezzo unitario offerto per ciascun Ente, pena esclusione, non potrà essere superiore alla base d'asta.</t>
  </si>
  <si>
    <t>(***) il prezzo unitario offerto per ciascuna Area Sociosanitaria, pena esclusione, non potrà essere superiore alla base d'asta.</t>
  </si>
  <si>
    <r>
      <t xml:space="preserve">IMPORTO 
COMPLESSIVO
BASE D'ASTA 
</t>
    </r>
    <r>
      <rPr>
        <b/>
        <i/>
        <sz val="16"/>
        <rFont val="Calibri"/>
        <family val="2"/>
        <scheme val="minor"/>
      </rPr>
      <t>72 mesi</t>
    </r>
    <r>
      <rPr>
        <b/>
        <sz val="16"/>
        <rFont val="Calibri"/>
        <family val="2"/>
        <scheme val="minor"/>
      </rPr>
      <t xml:space="preserve">
</t>
    </r>
    <r>
      <rPr>
        <b/>
        <u/>
        <sz val="16"/>
        <rFont val="Calibri"/>
        <family val="2"/>
        <scheme val="minor"/>
      </rPr>
      <t xml:space="preserve">IVA esclusa 
</t>
    </r>
    <r>
      <rPr>
        <b/>
        <sz val="16"/>
        <rFont val="Calibri"/>
        <family val="2"/>
        <scheme val="minor"/>
      </rPr>
      <t xml:space="preserve">
</t>
    </r>
  </si>
  <si>
    <r>
      <t xml:space="preserve">IMPORTO COMPLESSIVO OFFERTO
</t>
    </r>
    <r>
      <rPr>
        <b/>
        <i/>
        <sz val="16"/>
        <rFont val="Calibri"/>
        <family val="2"/>
        <scheme val="minor"/>
      </rPr>
      <t>72 mesi</t>
    </r>
    <r>
      <rPr>
        <b/>
        <sz val="16"/>
        <rFont val="Calibri"/>
        <family val="2"/>
        <scheme val="minor"/>
      </rPr>
      <t xml:space="preserve">
</t>
    </r>
    <r>
      <rPr>
        <b/>
        <u/>
        <sz val="16"/>
        <rFont val="Calibri"/>
        <family val="2"/>
        <scheme val="minor"/>
      </rPr>
      <t>IVA eslusa</t>
    </r>
    <r>
      <rPr>
        <sz val="16"/>
        <rFont val="Calibri"/>
        <family val="2"/>
        <scheme val="minor"/>
      </rPr>
      <t xml:space="preserve">
(***)</t>
    </r>
  </si>
  <si>
    <t>(****)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</si>
</sst>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€&quot;\ * #,##0.00_-;\-&quot;€&quot;\ * #,##0.00_-;_-&quot;€&quot;\ * &quot;-&quot;??_-;_-@_-"/>
  </numFmts>
  <fonts count="27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Utsaah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20"/>
      <name val="Wingdings"/>
      <charset val="2"/>
    </font>
    <font>
      <i/>
      <sz val="14.8"/>
      <name val="Calibri"/>
      <family val="2"/>
    </font>
    <font>
      <b/>
      <i/>
      <sz val="16"/>
      <name val="Calibri"/>
      <family val="2"/>
      <scheme val="minor"/>
    </font>
    <font>
      <b/>
      <u/>
      <sz val="1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name val="Calibri"/>
      <family val="2"/>
      <scheme val="minor"/>
    </font>
    <font>
      <sz val="36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1" fontId="0" fillId="0" borderId="0" xfId="0" applyNumberForma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8" fillId="0" borderId="0" xfId="0" applyFont="1"/>
    <xf numFmtId="0" fontId="20" fillId="0" borderId="0" xfId="0" applyFont="1" applyAlignment="1">
      <alignment horizontal="center" vertical="center" wrapText="1"/>
    </xf>
    <xf numFmtId="44" fontId="20" fillId="0" borderId="0" xfId="0" applyNumberFormat="1" applyFont="1" applyAlignment="1">
      <alignment vertical="center" wrapText="1"/>
    </xf>
    <xf numFmtId="1" fontId="23" fillId="0" borderId="0" xfId="0" applyNumberFormat="1" applyFont="1" applyAlignment="1">
      <alignment horizontal="center"/>
    </xf>
    <xf numFmtId="4" fontId="13" fillId="0" borderId="1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13" fillId="3" borderId="8" xfId="0" applyNumberFormat="1" applyFont="1" applyFill="1" applyBorder="1" applyAlignment="1">
      <alignment horizontal="center" vertical="center"/>
    </xf>
    <xf numFmtId="44" fontId="13" fillId="0" borderId="8" xfId="6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4" fontId="8" fillId="0" borderId="1" xfId="6" applyFont="1" applyFill="1" applyBorder="1" applyAlignment="1">
      <alignment horizontal="center" vertical="center" wrapText="1"/>
    </xf>
    <xf numFmtId="44" fontId="20" fillId="0" borderId="1" xfId="6" applyFont="1" applyBorder="1" applyAlignment="1">
      <alignment horizontal="center"/>
    </xf>
    <xf numFmtId="44" fontId="8" fillId="0" borderId="1" xfId="6" applyFont="1" applyBorder="1" applyAlignment="1">
      <alignment horizontal="center"/>
    </xf>
    <xf numFmtId="44" fontId="23" fillId="0" borderId="1" xfId="6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13" fillId="3" borderId="11" xfId="0" applyNumberFormat="1" applyFont="1" applyFill="1" applyBorder="1" applyAlignment="1">
      <alignment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vertical="center"/>
    </xf>
    <xf numFmtId="4" fontId="9" fillId="0" borderId="8" xfId="0" applyNumberFormat="1" applyFont="1" applyBorder="1" applyAlignment="1">
      <alignment vertical="center" wrapText="1"/>
    </xf>
    <xf numFmtId="4" fontId="13" fillId="3" borderId="8" xfId="0" applyNumberFormat="1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vertical="center"/>
    </xf>
    <xf numFmtId="4" fontId="9" fillId="0" borderId="12" xfId="0" applyNumberFormat="1" applyFont="1" applyBorder="1" applyAlignment="1">
      <alignment horizontal="center" vertical="center" wrapText="1"/>
    </xf>
    <xf numFmtId="44" fontId="13" fillId="3" borderId="1" xfId="6" applyFont="1" applyFill="1" applyBorder="1" applyAlignment="1">
      <alignment horizontal="center" vertical="center"/>
    </xf>
    <xf numFmtId="44" fontId="12" fillId="3" borderId="1" xfId="6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4" fontId="13" fillId="0" borderId="8" xfId="0" applyNumberFormat="1" applyFont="1" applyBorder="1" applyAlignment="1">
      <alignment vertical="center"/>
    </xf>
    <xf numFmtId="44" fontId="8" fillId="3" borderId="1" xfId="6" applyFont="1" applyFill="1" applyBorder="1" applyAlignment="1">
      <alignment horizontal="center"/>
    </xf>
    <xf numFmtId="4" fontId="13" fillId="0" borderId="11" xfId="0" applyNumberFormat="1" applyFont="1" applyBorder="1" applyAlignment="1">
      <alignment vertical="center"/>
    </xf>
    <xf numFmtId="44" fontId="8" fillId="0" borderId="5" xfId="6" applyFont="1" applyBorder="1" applyAlignment="1">
      <alignment horizontal="center"/>
    </xf>
    <xf numFmtId="0" fontId="12" fillId="3" borderId="5" xfId="0" applyFont="1" applyFill="1" applyBorder="1" applyAlignment="1">
      <alignment horizontal="center" vertical="center"/>
    </xf>
    <xf numFmtId="4" fontId="13" fillId="3" borderId="16" xfId="0" applyNumberFormat="1" applyFont="1" applyFill="1" applyBorder="1" applyAlignment="1">
      <alignment vertical="center"/>
    </xf>
    <xf numFmtId="4" fontId="13" fillId="3" borderId="13" xfId="0" applyNumberFormat="1" applyFont="1" applyFill="1" applyBorder="1" applyAlignment="1">
      <alignment vertical="center"/>
    </xf>
    <xf numFmtId="44" fontId="8" fillId="0" borderId="13" xfId="0" applyNumberFormat="1" applyFont="1" applyBorder="1" applyAlignment="1">
      <alignment vertical="center" wrapText="1"/>
    </xf>
    <xf numFmtId="4" fontId="13" fillId="0" borderId="16" xfId="0" applyNumberFormat="1" applyFont="1" applyBorder="1" applyAlignment="1">
      <alignment vertical="center"/>
    </xf>
    <xf numFmtId="44" fontId="8" fillId="0" borderId="13" xfId="6" applyFont="1" applyBorder="1" applyAlignment="1">
      <alignment horizontal="center"/>
    </xf>
    <xf numFmtId="4" fontId="9" fillId="0" borderId="16" xfId="0" applyNumberFormat="1" applyFont="1" applyBorder="1" applyAlignment="1">
      <alignment horizontal="center" vertical="center" wrapText="1"/>
    </xf>
    <xf numFmtId="44" fontId="13" fillId="0" borderId="11" xfId="6" applyFont="1" applyBorder="1" applyAlignment="1">
      <alignment horizontal="center" vertical="center" wrapText="1"/>
    </xf>
    <xf numFmtId="44" fontId="13" fillId="3" borderId="13" xfId="6" applyFont="1" applyFill="1" applyBorder="1" applyAlignment="1">
      <alignment horizontal="center" vertical="center"/>
    </xf>
    <xf numFmtId="44" fontId="13" fillId="0" borderId="16" xfId="6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44" fontId="8" fillId="0" borderId="13" xfId="6" applyFont="1" applyFill="1" applyBorder="1" applyAlignment="1">
      <alignment horizontal="center" vertical="center" wrapText="1"/>
    </xf>
    <xf numFmtId="44" fontId="12" fillId="3" borderId="13" xfId="6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vertical="center"/>
    </xf>
    <xf numFmtId="44" fontId="8" fillId="0" borderId="0" xfId="6" applyFont="1" applyBorder="1" applyAlignment="1">
      <alignment horizontal="center"/>
    </xf>
    <xf numFmtId="44" fontId="8" fillId="0" borderId="20" xfId="6" applyFont="1" applyBorder="1" applyAlignment="1">
      <alignment horizontal="center"/>
    </xf>
    <xf numFmtId="4" fontId="9" fillId="0" borderId="0" xfId="0" applyNumberFormat="1" applyFont="1" applyAlignment="1">
      <alignment horizontal="center" vertical="center" wrapText="1"/>
    </xf>
    <xf numFmtId="44" fontId="8" fillId="3" borderId="20" xfId="6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4" fontId="26" fillId="0" borderId="17" xfId="0" applyNumberFormat="1" applyFont="1" applyBorder="1" applyAlignment="1">
      <alignment horizontal="center" vertical="center" wrapText="1"/>
    </xf>
    <xf numFmtId="4" fontId="26" fillId="0" borderId="18" xfId="0" applyNumberFormat="1" applyFont="1" applyBorder="1" applyAlignment="1">
      <alignment horizontal="center" vertical="center" wrapText="1"/>
    </xf>
    <xf numFmtId="4" fontId="26" fillId="0" borderId="19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top" wrapText="1"/>
    </xf>
    <xf numFmtId="4" fontId="13" fillId="0" borderId="15" xfId="0" applyNumberFormat="1" applyFont="1" applyBorder="1" applyAlignment="1">
      <alignment horizontal="center" vertical="top" wrapText="1"/>
    </xf>
    <xf numFmtId="0" fontId="25" fillId="0" borderId="0" xfId="0" applyFont="1" applyFill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/>
    </xf>
    <xf numFmtId="44" fontId="13" fillId="0" borderId="0" xfId="6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4" fontId="8" fillId="0" borderId="0" xfId="6" applyFont="1" applyFill="1" applyBorder="1" applyAlignment="1">
      <alignment horizontal="center"/>
    </xf>
    <xf numFmtId="4" fontId="13" fillId="0" borderId="0" xfId="0" applyNumberFormat="1" applyFont="1" applyFill="1" applyAlignment="1">
      <alignment vertical="center"/>
    </xf>
    <xf numFmtId="44" fontId="8" fillId="3" borderId="13" xfId="0" applyNumberFormat="1" applyFont="1" applyFill="1" applyBorder="1" applyAlignment="1">
      <alignment vertical="center" wrapText="1"/>
    </xf>
    <xf numFmtId="44" fontId="8" fillId="3" borderId="13" xfId="6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7">
    <cellStyle name="Migliaia 2" xfId="4" xr:uid="{00000000-0005-0000-0000-000000000000}"/>
    <cellStyle name="Normale" xfId="0" builtinId="0"/>
    <cellStyle name="Normale 2" xfId="3" xr:uid="{00000000-0005-0000-0000-000002000000}"/>
    <cellStyle name="Valuta" xfId="6" builtinId="4"/>
    <cellStyle name="Valuta 2" xfId="1" xr:uid="{00000000-0005-0000-0000-000004000000}"/>
    <cellStyle name="Valuta 3" xfId="2" xr:uid="{00000000-0005-0000-0000-000005000000}"/>
    <cellStyle name="Valuta 4" xfId="5" xr:uid="{00000000-0005-0000-0000-000006000000}"/>
  </cellStyles>
  <dxfs count="0"/>
  <tableStyles count="0" defaultTableStyle="TableStyleMedium2" defaultPivotStyle="PivotStyleLight16"/>
  <colors>
    <mruColors>
      <color rgb="FFFFFFCC"/>
      <color rgb="FF9DF5A5"/>
      <color rgb="FFB3FFD7"/>
      <color rgb="FFDEE977"/>
      <color rgb="FFA3FFC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2"/>
  <sheetViews>
    <sheetView view="pageBreakPreview" topLeftCell="A2" zoomScale="55" zoomScaleNormal="50" zoomScaleSheetLayoutView="55" workbookViewId="0">
      <selection activeCell="A32" sqref="A1:T32"/>
    </sheetView>
  </sheetViews>
  <sheetFormatPr defaultColWidth="8.85546875" defaultRowHeight="15" x14ac:dyDescent="0.25"/>
  <cols>
    <col min="1" max="3" width="47.140625" customWidth="1"/>
    <col min="4" max="4" width="40.85546875" customWidth="1"/>
    <col min="5" max="6" width="47.140625" customWidth="1"/>
    <col min="7" max="7" width="29.42578125" style="1" customWidth="1"/>
    <col min="8" max="8" width="29.140625" style="1" customWidth="1"/>
    <col min="9" max="13" width="18.42578125" style="1" customWidth="1"/>
    <col min="14" max="14" width="26.7109375" style="7" customWidth="1"/>
    <col min="15" max="15" width="21.28515625" style="7" customWidth="1"/>
    <col min="16" max="17" width="22.85546875" style="7" customWidth="1"/>
    <col min="18" max="18" width="33.42578125" style="7" customWidth="1"/>
    <col min="19" max="19" width="39.140625" customWidth="1"/>
  </cols>
  <sheetData>
    <row r="1" spans="1:23" ht="46.5" customHeight="1" x14ac:dyDescent="0.25">
      <c r="A1" s="72" t="s">
        <v>13</v>
      </c>
      <c r="B1" s="73"/>
      <c r="C1" s="73"/>
      <c r="D1" s="73"/>
      <c r="E1" s="73"/>
      <c r="F1" s="73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126"/>
    </row>
    <row r="2" spans="1:23" ht="112.5" customHeight="1" x14ac:dyDescent="0.25">
      <c r="A2" s="75" t="s">
        <v>32</v>
      </c>
      <c r="B2" s="76"/>
      <c r="C2" s="76"/>
      <c r="D2" s="76"/>
      <c r="E2" s="76"/>
      <c r="F2" s="76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127"/>
      <c r="T2" s="6"/>
      <c r="U2" s="6"/>
      <c r="V2" s="6"/>
      <c r="W2" s="6"/>
    </row>
    <row r="3" spans="1:23" ht="66.95" customHeight="1" x14ac:dyDescent="0.25">
      <c r="A3" s="14" t="s">
        <v>4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3"/>
      <c r="T3" s="6"/>
      <c r="U3" s="6"/>
      <c r="V3" s="6"/>
      <c r="W3" s="6"/>
    </row>
    <row r="4" spans="1:23" ht="66.95" customHeight="1" x14ac:dyDescent="0.25">
      <c r="A4" s="14" t="s">
        <v>5</v>
      </c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3"/>
      <c r="T4" s="6"/>
      <c r="U4" s="6"/>
      <c r="V4" s="6"/>
      <c r="W4" s="6"/>
    </row>
    <row r="5" spans="1:23" s="2" customFormat="1" ht="50.25" customHeight="1" x14ac:dyDescent="0.35">
      <c r="A5" s="78" t="s">
        <v>19</v>
      </c>
      <c r="B5" s="78"/>
      <c r="C5" s="78"/>
      <c r="D5" s="78"/>
      <c r="E5" s="78"/>
      <c r="F5" s="78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23" s="5" customFormat="1" ht="194.25" customHeight="1" x14ac:dyDescent="0.2">
      <c r="A6" s="80" t="s">
        <v>6</v>
      </c>
      <c r="B6" s="80" t="s">
        <v>7</v>
      </c>
      <c r="C6" s="68" t="s">
        <v>16</v>
      </c>
      <c r="D6" s="68" t="s">
        <v>17</v>
      </c>
      <c r="E6" s="68" t="s">
        <v>18</v>
      </c>
      <c r="F6" s="80" t="s">
        <v>3</v>
      </c>
      <c r="G6" s="80" t="s">
        <v>1</v>
      </c>
      <c r="H6" s="80" t="s">
        <v>8</v>
      </c>
      <c r="I6" s="80" t="s">
        <v>12</v>
      </c>
      <c r="J6" s="68" t="s">
        <v>22</v>
      </c>
      <c r="K6" s="68" t="s">
        <v>9</v>
      </c>
      <c r="L6" s="68" t="s">
        <v>10</v>
      </c>
      <c r="M6" s="68" t="s">
        <v>11</v>
      </c>
      <c r="N6" s="8" t="s">
        <v>2</v>
      </c>
      <c r="O6" s="8" t="s">
        <v>14</v>
      </c>
      <c r="P6" s="13" t="s">
        <v>20</v>
      </c>
      <c r="Q6" s="13" t="s">
        <v>21</v>
      </c>
      <c r="R6" s="8" t="s">
        <v>54</v>
      </c>
      <c r="S6" s="8" t="s">
        <v>55</v>
      </c>
    </row>
    <row r="7" spans="1:23" s="3" customFormat="1" ht="21" x14ac:dyDescent="0.2">
      <c r="A7" s="80"/>
      <c r="B7" s="80"/>
      <c r="C7" s="69"/>
      <c r="D7" s="69"/>
      <c r="E7" s="69"/>
      <c r="F7" s="80"/>
      <c r="G7" s="80"/>
      <c r="H7" s="80"/>
      <c r="I7" s="80"/>
      <c r="J7" s="69"/>
      <c r="K7" s="69"/>
      <c r="L7" s="69"/>
      <c r="M7" s="69"/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</row>
    <row r="8" spans="1:23" s="4" customFormat="1" ht="21" customHeight="1" x14ac:dyDescent="0.25">
      <c r="A8" s="70" t="s">
        <v>33</v>
      </c>
      <c r="B8" s="31" t="s">
        <v>34</v>
      </c>
      <c r="C8" s="87"/>
      <c r="D8" s="105" t="s">
        <v>28</v>
      </c>
      <c r="E8" s="36"/>
      <c r="F8" s="37"/>
      <c r="G8" s="37"/>
      <c r="H8" s="37"/>
      <c r="I8" s="37"/>
      <c r="J8" s="37"/>
      <c r="K8" s="37"/>
      <c r="L8" s="37"/>
      <c r="M8" s="38"/>
      <c r="N8" s="25"/>
      <c r="O8" s="37"/>
      <c r="P8" s="43"/>
      <c r="Q8" s="43"/>
      <c r="R8" s="27">
        <v>1722000</v>
      </c>
      <c r="S8" s="11"/>
    </row>
    <row r="9" spans="1:23" s="4" customFormat="1" ht="21" customHeight="1" x14ac:dyDescent="0.25">
      <c r="A9" s="70"/>
      <c r="B9" s="31" t="s">
        <v>35</v>
      </c>
      <c r="C9" s="87"/>
      <c r="D9" s="106"/>
      <c r="E9" s="36"/>
      <c r="F9" s="37"/>
      <c r="G9" s="37"/>
      <c r="H9" s="37"/>
      <c r="I9" s="37"/>
      <c r="J9" s="37"/>
      <c r="K9" s="37"/>
      <c r="L9" s="37"/>
      <c r="M9" s="38"/>
      <c r="N9" s="25"/>
      <c r="O9" s="37"/>
      <c r="P9" s="43"/>
      <c r="Q9" s="43"/>
      <c r="R9" s="27">
        <v>2292000</v>
      </c>
      <c r="S9" s="11"/>
    </row>
    <row r="10" spans="1:23" s="4" customFormat="1" ht="21" customHeight="1" x14ac:dyDescent="0.25">
      <c r="A10" s="70"/>
      <c r="B10" s="31" t="s">
        <v>36</v>
      </c>
      <c r="C10" s="87"/>
      <c r="D10" s="106"/>
      <c r="E10" s="36"/>
      <c r="F10" s="37"/>
      <c r="G10" s="37"/>
      <c r="H10" s="37"/>
      <c r="I10" s="37"/>
      <c r="J10" s="37"/>
      <c r="K10" s="37"/>
      <c r="L10" s="37"/>
      <c r="M10" s="38"/>
      <c r="N10" s="25"/>
      <c r="O10" s="37"/>
      <c r="P10" s="43"/>
      <c r="Q10" s="43"/>
      <c r="R10" s="27">
        <v>1212000</v>
      </c>
      <c r="S10" s="11"/>
    </row>
    <row r="11" spans="1:23" s="4" customFormat="1" ht="21" customHeight="1" x14ac:dyDescent="0.25">
      <c r="A11" s="70"/>
      <c r="B11" s="31" t="s">
        <v>37</v>
      </c>
      <c r="C11" s="87"/>
      <c r="D11" s="106"/>
      <c r="E11" s="36"/>
      <c r="F11" s="37"/>
      <c r="G11" s="37"/>
      <c r="H11" s="37"/>
      <c r="I11" s="37"/>
      <c r="J11" s="37"/>
      <c r="K11" s="37"/>
      <c r="L11" s="37"/>
      <c r="M11" s="38"/>
      <c r="N11" s="25"/>
      <c r="O11" s="37"/>
      <c r="P11" s="43"/>
      <c r="Q11" s="43"/>
      <c r="R11" s="27">
        <v>1152000</v>
      </c>
      <c r="S11" s="11"/>
    </row>
    <row r="12" spans="1:23" s="4" customFormat="1" ht="21" customHeight="1" x14ac:dyDescent="0.25">
      <c r="A12" s="70"/>
      <c r="B12" s="98" t="s">
        <v>38</v>
      </c>
      <c r="C12" s="87"/>
      <c r="D12" s="106"/>
      <c r="E12" s="36"/>
      <c r="F12" s="37"/>
      <c r="G12" s="37"/>
      <c r="H12" s="37"/>
      <c r="I12" s="37"/>
      <c r="J12" s="37"/>
      <c r="K12" s="37"/>
      <c r="L12" s="37"/>
      <c r="M12" s="38"/>
      <c r="N12" s="43"/>
      <c r="O12" s="37"/>
      <c r="P12" s="43"/>
      <c r="Q12" s="43"/>
      <c r="R12" s="27">
        <v>1722000</v>
      </c>
      <c r="S12" s="11"/>
    </row>
    <row r="13" spans="1:23" s="18" customFormat="1" ht="21" customHeight="1" thickBot="1" x14ac:dyDescent="0.4">
      <c r="A13" s="71"/>
      <c r="B13" s="99"/>
      <c r="C13" s="87"/>
      <c r="D13" s="107"/>
      <c r="E13" s="100" t="s">
        <v>48</v>
      </c>
      <c r="F13" s="101"/>
      <c r="G13" s="101"/>
      <c r="H13" s="101"/>
      <c r="I13" s="101"/>
      <c r="J13" s="101"/>
      <c r="K13" s="101"/>
      <c r="L13" s="102"/>
      <c r="M13" s="49"/>
      <c r="N13" s="51"/>
      <c r="O13" s="48"/>
      <c r="P13" s="51"/>
      <c r="Q13" s="51"/>
      <c r="R13" s="50">
        <f>SUM(R8:R12)</f>
        <v>8100000</v>
      </c>
      <c r="S13" s="124">
        <f>SUM(S8:S12)</f>
        <v>0</v>
      </c>
    </row>
    <row r="14" spans="1:23" s="15" customFormat="1" ht="23.1" customHeight="1" thickTop="1" x14ac:dyDescent="0.35">
      <c r="A14" s="71"/>
      <c r="B14" s="103" t="s">
        <v>30</v>
      </c>
      <c r="C14" s="87"/>
      <c r="D14" s="108" t="s">
        <v>39</v>
      </c>
      <c r="E14" s="92" t="s">
        <v>23</v>
      </c>
      <c r="F14" s="93"/>
      <c r="G14" s="93"/>
      <c r="H14" s="93"/>
      <c r="I14" s="93"/>
      <c r="J14" s="93"/>
      <c r="K14" s="93"/>
      <c r="L14" s="94"/>
      <c r="M14" s="35"/>
      <c r="N14" s="25"/>
      <c r="O14" s="33"/>
      <c r="P14" s="45"/>
      <c r="Q14" s="45"/>
      <c r="R14" s="46">
        <f>29306.33+43776.74+27264.63+15499.01</f>
        <v>115846.71</v>
      </c>
      <c r="S14" s="47"/>
    </row>
    <row r="15" spans="1:23" s="15" customFormat="1" ht="23.1" customHeight="1" x14ac:dyDescent="0.35">
      <c r="A15" s="71"/>
      <c r="B15" s="88"/>
      <c r="C15" s="87"/>
      <c r="D15" s="108"/>
      <c r="E15" s="95" t="s">
        <v>31</v>
      </c>
      <c r="F15" s="96"/>
      <c r="G15" s="96"/>
      <c r="H15" s="96"/>
      <c r="I15" s="96"/>
      <c r="J15" s="96"/>
      <c r="K15" s="96"/>
      <c r="L15" s="97"/>
      <c r="M15" s="38"/>
      <c r="N15" s="25"/>
      <c r="O15" s="37"/>
      <c r="P15" s="43"/>
      <c r="Q15" s="43"/>
      <c r="R15" s="29">
        <v>3334.78</v>
      </c>
      <c r="S15" s="11"/>
    </row>
    <row r="16" spans="1:23" ht="23.1" customHeight="1" x14ac:dyDescent="0.35">
      <c r="A16" s="71"/>
      <c r="B16" s="88"/>
      <c r="C16" s="87"/>
      <c r="D16" s="108"/>
      <c r="E16" s="95" t="s">
        <v>25</v>
      </c>
      <c r="F16" s="96"/>
      <c r="G16" s="96"/>
      <c r="H16" s="96"/>
      <c r="I16" s="96"/>
      <c r="J16" s="96"/>
      <c r="K16" s="96"/>
      <c r="L16" s="97"/>
      <c r="M16" s="38"/>
      <c r="N16" s="25"/>
      <c r="O16" s="37"/>
      <c r="P16" s="43"/>
      <c r="Q16" s="43"/>
      <c r="R16" s="29"/>
      <c r="S16" s="11"/>
    </row>
    <row r="17" spans="1:20" ht="23.1" customHeight="1" x14ac:dyDescent="0.35">
      <c r="A17" s="71"/>
      <c r="B17" s="88"/>
      <c r="C17" s="87"/>
      <c r="D17" s="108"/>
      <c r="E17" s="95" t="s">
        <v>26</v>
      </c>
      <c r="F17" s="96"/>
      <c r="G17" s="96"/>
      <c r="H17" s="96"/>
      <c r="I17" s="96"/>
      <c r="J17" s="96"/>
      <c r="K17" s="96"/>
      <c r="L17" s="97"/>
      <c r="M17" s="38"/>
      <c r="N17" s="25"/>
      <c r="O17" s="37"/>
      <c r="P17" s="43"/>
      <c r="Q17" s="43"/>
      <c r="R17" s="29"/>
      <c r="S17" s="11"/>
    </row>
    <row r="18" spans="1:20" ht="23.1" customHeight="1" x14ac:dyDescent="0.35">
      <c r="A18" s="71"/>
      <c r="B18" s="88"/>
      <c r="C18" s="87"/>
      <c r="D18" s="108"/>
      <c r="E18" s="95" t="s">
        <v>27</v>
      </c>
      <c r="F18" s="96"/>
      <c r="G18" s="96"/>
      <c r="H18" s="96"/>
      <c r="I18" s="96"/>
      <c r="J18" s="96"/>
      <c r="K18" s="96"/>
      <c r="L18" s="97"/>
      <c r="M18" s="38"/>
      <c r="N18" s="43"/>
      <c r="O18" s="37"/>
      <c r="P18" s="43"/>
      <c r="Q18" s="43"/>
      <c r="R18" s="29"/>
      <c r="S18" s="11"/>
    </row>
    <row r="19" spans="1:20" ht="23.1" customHeight="1" thickBot="1" x14ac:dyDescent="0.4">
      <c r="A19" s="71"/>
      <c r="B19" s="104"/>
      <c r="C19" s="87"/>
      <c r="D19" s="109"/>
      <c r="E19" s="110" t="s">
        <v>24</v>
      </c>
      <c r="F19" s="111"/>
      <c r="G19" s="111"/>
      <c r="H19" s="111"/>
      <c r="I19" s="111"/>
      <c r="J19" s="111"/>
      <c r="K19" s="111"/>
      <c r="L19" s="112"/>
      <c r="M19" s="49"/>
      <c r="N19" s="51"/>
      <c r="O19" s="48"/>
      <c r="P19" s="51"/>
      <c r="Q19" s="51"/>
      <c r="R19" s="52">
        <f>SUM(R14:R18)</f>
        <v>119181.49</v>
      </c>
      <c r="S19" s="125">
        <f>SUM(S14:S18)</f>
        <v>0</v>
      </c>
    </row>
    <row r="20" spans="1:20" s="15" customFormat="1" ht="23.1" customHeight="1" thickTop="1" x14ac:dyDescent="0.35">
      <c r="A20" s="71"/>
      <c r="B20" s="88" t="s">
        <v>45</v>
      </c>
      <c r="C20" s="87"/>
      <c r="D20" s="90" t="s">
        <v>39</v>
      </c>
      <c r="E20" s="92" t="s">
        <v>23</v>
      </c>
      <c r="F20" s="93"/>
      <c r="G20" s="93"/>
      <c r="H20" s="93"/>
      <c r="I20" s="93"/>
      <c r="J20" s="93"/>
      <c r="K20" s="93"/>
      <c r="L20" s="94"/>
      <c r="M20" s="35"/>
      <c r="N20" s="25"/>
      <c r="O20" s="33"/>
      <c r="P20" s="45"/>
      <c r="Q20" s="45"/>
      <c r="R20" s="46">
        <v>13824.74</v>
      </c>
      <c r="S20" s="47"/>
    </row>
    <row r="21" spans="1:20" s="15" customFormat="1" ht="23.1" customHeight="1" x14ac:dyDescent="0.35">
      <c r="A21" s="71"/>
      <c r="B21" s="88"/>
      <c r="C21" s="87"/>
      <c r="D21" s="91"/>
      <c r="E21" s="95" t="str">
        <f>E15</f>
        <v>Oneri della sicurezza (non ribassabili)</v>
      </c>
      <c r="F21" s="96"/>
      <c r="G21" s="96"/>
      <c r="H21" s="96"/>
      <c r="I21" s="96"/>
      <c r="J21" s="96"/>
      <c r="K21" s="96"/>
      <c r="L21" s="97"/>
      <c r="M21" s="38"/>
      <c r="N21" s="25"/>
      <c r="O21" s="37"/>
      <c r="P21" s="43"/>
      <c r="Q21" s="43"/>
      <c r="R21" s="29">
        <v>2475.87</v>
      </c>
      <c r="S21" s="11"/>
    </row>
    <row r="22" spans="1:20" ht="23.1" customHeight="1" x14ac:dyDescent="0.35">
      <c r="A22" s="71"/>
      <c r="B22" s="88"/>
      <c r="C22" s="87"/>
      <c r="D22" s="91"/>
      <c r="E22" s="95" t="s">
        <v>25</v>
      </c>
      <c r="F22" s="96"/>
      <c r="G22" s="96"/>
      <c r="H22" s="96"/>
      <c r="I22" s="96"/>
      <c r="J22" s="96"/>
      <c r="K22" s="96"/>
      <c r="L22" s="97"/>
      <c r="M22" s="38"/>
      <c r="N22" s="25"/>
      <c r="O22" s="37"/>
      <c r="P22" s="43"/>
      <c r="Q22" s="43"/>
      <c r="R22" s="29"/>
      <c r="S22" s="11"/>
    </row>
    <row r="23" spans="1:20" ht="23.1" customHeight="1" x14ac:dyDescent="0.35">
      <c r="A23" s="71"/>
      <c r="B23" s="88"/>
      <c r="C23" s="87"/>
      <c r="D23" s="91"/>
      <c r="E23" s="95" t="s">
        <v>26</v>
      </c>
      <c r="F23" s="96"/>
      <c r="G23" s="96"/>
      <c r="H23" s="96"/>
      <c r="I23" s="96"/>
      <c r="J23" s="96"/>
      <c r="K23" s="96"/>
      <c r="L23" s="97"/>
      <c r="M23" s="38"/>
      <c r="N23" s="43"/>
      <c r="O23" s="37"/>
      <c r="P23" s="43"/>
      <c r="Q23" s="43"/>
      <c r="R23" s="29"/>
      <c r="S23" s="11"/>
    </row>
    <row r="24" spans="1:20" ht="23.1" customHeight="1" x14ac:dyDescent="0.35">
      <c r="A24" s="71"/>
      <c r="B24" s="88"/>
      <c r="C24" s="87"/>
      <c r="D24" s="91"/>
      <c r="E24" s="95" t="s">
        <v>27</v>
      </c>
      <c r="F24" s="96"/>
      <c r="G24" s="96"/>
      <c r="H24" s="96"/>
      <c r="I24" s="96"/>
      <c r="J24" s="96"/>
      <c r="K24" s="96"/>
      <c r="L24" s="97"/>
      <c r="M24" s="38"/>
      <c r="N24" s="43"/>
      <c r="O24" s="37"/>
      <c r="P24" s="43"/>
      <c r="Q24" s="43"/>
      <c r="R24" s="29"/>
      <c r="S24" s="11"/>
    </row>
    <row r="25" spans="1:20" ht="23.1" customHeight="1" x14ac:dyDescent="0.35">
      <c r="A25" s="71"/>
      <c r="B25" s="89"/>
      <c r="C25" s="87"/>
      <c r="D25" s="91"/>
      <c r="E25" s="84" t="s">
        <v>24</v>
      </c>
      <c r="F25" s="85"/>
      <c r="G25" s="85"/>
      <c r="H25" s="85"/>
      <c r="I25" s="85"/>
      <c r="J25" s="85"/>
      <c r="K25" s="85"/>
      <c r="L25" s="86"/>
      <c r="M25" s="38"/>
      <c r="N25" s="43"/>
      <c r="O25" s="37"/>
      <c r="P25" s="43"/>
      <c r="Q25" s="43"/>
      <c r="R25" s="29">
        <f>SUM(R20:R24)</f>
        <v>16300.61</v>
      </c>
      <c r="S25" s="44">
        <f>SUM(S20:S24)</f>
        <v>0</v>
      </c>
    </row>
    <row r="26" spans="1:20" ht="23.1" customHeight="1" thickBot="1" x14ac:dyDescent="0.4">
      <c r="A26" s="12"/>
      <c r="B26" s="19"/>
      <c r="C26" s="60"/>
      <c r="D26" s="61"/>
      <c r="E26" s="62"/>
      <c r="F26" s="62"/>
      <c r="G26" s="62"/>
      <c r="H26" s="62"/>
      <c r="I26" s="62"/>
      <c r="J26" s="62"/>
      <c r="K26" s="62"/>
      <c r="L26" s="62"/>
      <c r="M26" s="123"/>
      <c r="N26" s="123"/>
      <c r="O26" s="123"/>
      <c r="P26" s="63"/>
      <c r="Q26" s="63"/>
      <c r="R26" s="64"/>
      <c r="S26" s="64"/>
    </row>
    <row r="27" spans="1:20" ht="23.1" customHeight="1" thickBot="1" x14ac:dyDescent="0.4">
      <c r="A27" s="12"/>
      <c r="B27" s="19"/>
      <c r="C27" s="60"/>
      <c r="D27" s="61"/>
      <c r="E27" s="62"/>
      <c r="F27" s="62"/>
      <c r="G27" s="62"/>
      <c r="H27" s="62"/>
      <c r="I27" s="62"/>
      <c r="J27" s="62"/>
      <c r="K27" s="62"/>
      <c r="L27" s="62"/>
      <c r="M27" s="123"/>
      <c r="N27" s="123"/>
      <c r="O27" s="123"/>
      <c r="P27" s="63"/>
      <c r="Q27" s="63"/>
      <c r="R27" s="65">
        <f>R13+R19+R25</f>
        <v>8235482.1000000006</v>
      </c>
      <c r="S27" s="67">
        <f>S13+S19+S25</f>
        <v>0</v>
      </c>
      <c r="T27" t="s">
        <v>56</v>
      </c>
    </row>
    <row r="29" spans="1:20" ht="23.25" x14ac:dyDescent="0.35">
      <c r="A29" s="15" t="s">
        <v>29</v>
      </c>
      <c r="B29" s="15"/>
      <c r="C29" s="15"/>
      <c r="D29" s="15"/>
    </row>
    <row r="30" spans="1:20" ht="23.25" x14ac:dyDescent="0.35">
      <c r="A30" s="15" t="s">
        <v>50</v>
      </c>
      <c r="B30" s="15"/>
      <c r="C30" s="15"/>
      <c r="D30" s="15"/>
    </row>
    <row r="31" spans="1:20" s="15" customFormat="1" ht="23.25" x14ac:dyDescent="0.35">
      <c r="A31" s="15" t="s">
        <v>53</v>
      </c>
      <c r="G31" s="16"/>
      <c r="H31" s="16"/>
      <c r="I31" s="16"/>
      <c r="J31" s="16"/>
      <c r="K31" s="16"/>
      <c r="L31" s="16"/>
      <c r="M31" s="16"/>
      <c r="N31" s="17"/>
      <c r="O31" s="17"/>
      <c r="P31" s="17"/>
      <c r="Q31" s="17"/>
      <c r="R31" s="17"/>
    </row>
    <row r="32" spans="1:20" ht="23.25" x14ac:dyDescent="0.35">
      <c r="A32" s="15" t="s">
        <v>51</v>
      </c>
      <c r="B32" s="15"/>
      <c r="C32" s="15"/>
      <c r="D32" s="15"/>
    </row>
  </sheetData>
  <mergeCells count="39">
    <mergeCell ref="E18:L18"/>
    <mergeCell ref="E15:L15"/>
    <mergeCell ref="E13:L13"/>
    <mergeCell ref="B14:B19"/>
    <mergeCell ref="D8:D13"/>
    <mergeCell ref="D14:D19"/>
    <mergeCell ref="E19:L19"/>
    <mergeCell ref="E25:L25"/>
    <mergeCell ref="C8:C25"/>
    <mergeCell ref="B20:B25"/>
    <mergeCell ref="D20:D25"/>
    <mergeCell ref="D6:D7"/>
    <mergeCell ref="J6:J7"/>
    <mergeCell ref="L6:L7"/>
    <mergeCell ref="E20:L20"/>
    <mergeCell ref="E21:L21"/>
    <mergeCell ref="E22:L22"/>
    <mergeCell ref="E23:L23"/>
    <mergeCell ref="E24:L24"/>
    <mergeCell ref="B12:B13"/>
    <mergeCell ref="E14:L14"/>
    <mergeCell ref="E16:L16"/>
    <mergeCell ref="E17:L17"/>
    <mergeCell ref="M6:M7"/>
    <mergeCell ref="E6:E7"/>
    <mergeCell ref="K6:K7"/>
    <mergeCell ref="A8:A25"/>
    <mergeCell ref="A1:S1"/>
    <mergeCell ref="A2:S2"/>
    <mergeCell ref="A5:S5"/>
    <mergeCell ref="F6:F7"/>
    <mergeCell ref="G6:G7"/>
    <mergeCell ref="H6:H7"/>
    <mergeCell ref="I6:I7"/>
    <mergeCell ref="B3:S3"/>
    <mergeCell ref="B4:S4"/>
    <mergeCell ref="C6:C7"/>
    <mergeCell ref="B6:B7"/>
    <mergeCell ref="A6:A7"/>
  </mergeCells>
  <phoneticPr fontId="2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34" orientation="landscape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5"/>
  <sheetViews>
    <sheetView tabSelected="1" view="pageBreakPreview" topLeftCell="A6" zoomScale="60" zoomScaleNormal="55" workbookViewId="0">
      <selection activeCell="A25" sqref="A1:T25"/>
    </sheetView>
  </sheetViews>
  <sheetFormatPr defaultColWidth="8.85546875" defaultRowHeight="15" x14ac:dyDescent="0.25"/>
  <cols>
    <col min="1" max="3" width="47.140625" customWidth="1"/>
    <col min="4" max="4" width="40.85546875" customWidth="1"/>
    <col min="5" max="6" width="47.140625" customWidth="1"/>
    <col min="7" max="7" width="29.42578125" style="1" customWidth="1"/>
    <col min="8" max="8" width="29.140625" style="1" customWidth="1"/>
    <col min="9" max="13" width="18.42578125" style="1" customWidth="1"/>
    <col min="14" max="14" width="26.7109375" style="7" customWidth="1"/>
    <col min="15" max="15" width="21.28515625" style="7" customWidth="1"/>
    <col min="16" max="17" width="22.85546875" style="7" customWidth="1"/>
    <col min="18" max="18" width="33.42578125" style="7" customWidth="1"/>
    <col min="19" max="19" width="39.140625" customWidth="1"/>
  </cols>
  <sheetData>
    <row r="1" spans="1:23" ht="33" customHeight="1" x14ac:dyDescent="0.25">
      <c r="A1" s="72" t="s">
        <v>13</v>
      </c>
      <c r="B1" s="73"/>
      <c r="C1" s="73"/>
      <c r="D1" s="73"/>
      <c r="E1" s="73"/>
      <c r="F1" s="73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126"/>
    </row>
    <row r="2" spans="1:23" ht="112.5" customHeight="1" x14ac:dyDescent="0.25">
      <c r="A2" s="75" t="str">
        <f>'LOTTO 1'!A2</f>
        <v>PROCEDURA APERTA, AI SENSI DELL’ART. 71 D. LGS. N. 36/2023, PER L’AFFIDAMENTO DEL SERVIZIO DI GESTIONE DELLE CAMERE MORTUARIE DEI PRESIDI OSPEDALIERI E DELLE R.S.A. DELL’ AZIENDA TUTELA DELLA SALUTE LIGURIA E DEGLI EE.OO. e IRCCS DELLA REGIONE LIGURIA – II EDIZIONE – PER UN PERIODO DI 60 MESI, CON OPZIONE DI PROROGA PER ULTERIORI 12 MESI.</v>
      </c>
      <c r="B2" s="76"/>
      <c r="C2" s="76"/>
      <c r="D2" s="76"/>
      <c r="E2" s="76"/>
      <c r="F2" s="76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127"/>
      <c r="T2" s="6"/>
      <c r="U2" s="6"/>
      <c r="V2" s="6"/>
      <c r="W2" s="6"/>
    </row>
    <row r="3" spans="1:23" ht="66.95" customHeight="1" x14ac:dyDescent="0.25">
      <c r="A3" s="14" t="s">
        <v>4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3"/>
      <c r="T3" s="6"/>
      <c r="U3" s="6"/>
      <c r="V3" s="6"/>
      <c r="W3" s="6"/>
    </row>
    <row r="4" spans="1:23" ht="66.95" customHeight="1" x14ac:dyDescent="0.25">
      <c r="A4" s="14" t="s">
        <v>5</v>
      </c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3"/>
      <c r="T4" s="6"/>
      <c r="U4" s="6"/>
      <c r="V4" s="6"/>
      <c r="W4" s="6"/>
    </row>
    <row r="5" spans="1:23" s="2" customFormat="1" ht="50.25" customHeight="1" x14ac:dyDescent="0.35">
      <c r="A5" s="78" t="s">
        <v>19</v>
      </c>
      <c r="B5" s="78"/>
      <c r="C5" s="78"/>
      <c r="D5" s="78"/>
      <c r="E5" s="78"/>
      <c r="F5" s="78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23" s="5" customFormat="1" ht="194.25" customHeight="1" x14ac:dyDescent="0.2">
      <c r="A6" s="80" t="s">
        <v>6</v>
      </c>
      <c r="B6" s="80" t="s">
        <v>7</v>
      </c>
      <c r="C6" s="68" t="s">
        <v>16</v>
      </c>
      <c r="D6" s="68" t="s">
        <v>17</v>
      </c>
      <c r="E6" s="68" t="s">
        <v>18</v>
      </c>
      <c r="F6" s="80" t="s">
        <v>3</v>
      </c>
      <c r="G6" s="80" t="s">
        <v>1</v>
      </c>
      <c r="H6" s="80" t="s">
        <v>8</v>
      </c>
      <c r="I6" s="80" t="s">
        <v>12</v>
      </c>
      <c r="J6" s="68" t="s">
        <v>22</v>
      </c>
      <c r="K6" s="68" t="s">
        <v>9</v>
      </c>
      <c r="L6" s="68" t="s">
        <v>10</v>
      </c>
      <c r="M6" s="68" t="s">
        <v>11</v>
      </c>
      <c r="N6" s="8" t="s">
        <v>2</v>
      </c>
      <c r="O6" s="8" t="s">
        <v>14</v>
      </c>
      <c r="P6" s="13" t="s">
        <v>20</v>
      </c>
      <c r="Q6" s="13" t="s">
        <v>21</v>
      </c>
      <c r="R6" s="8" t="s">
        <v>54</v>
      </c>
      <c r="S6" s="8" t="s">
        <v>55</v>
      </c>
    </row>
    <row r="7" spans="1:23" s="3" customFormat="1" ht="21" x14ac:dyDescent="0.2">
      <c r="A7" s="80"/>
      <c r="B7" s="80"/>
      <c r="C7" s="69"/>
      <c r="D7" s="69"/>
      <c r="E7" s="69"/>
      <c r="F7" s="80"/>
      <c r="G7" s="80"/>
      <c r="H7" s="80"/>
      <c r="I7" s="80"/>
      <c r="J7" s="69"/>
      <c r="K7" s="69"/>
      <c r="L7" s="69"/>
      <c r="M7" s="69"/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</row>
    <row r="8" spans="1:23" s="4" customFormat="1" ht="42" customHeight="1" x14ac:dyDescent="0.25">
      <c r="A8" s="70" t="s">
        <v>44</v>
      </c>
      <c r="B8" s="22" t="s">
        <v>40</v>
      </c>
      <c r="C8" s="71"/>
      <c r="D8" s="113" t="s">
        <v>28</v>
      </c>
      <c r="E8" s="39"/>
      <c r="F8" s="24"/>
      <c r="G8" s="24"/>
      <c r="H8" s="24"/>
      <c r="I8" s="24"/>
      <c r="J8" s="24"/>
      <c r="K8" s="24"/>
      <c r="L8" s="24"/>
      <c r="M8" s="10"/>
      <c r="N8" s="25"/>
      <c r="O8" s="26"/>
      <c r="P8" s="23"/>
      <c r="Q8" s="23"/>
      <c r="R8" s="27">
        <v>1086000</v>
      </c>
      <c r="S8" s="11"/>
    </row>
    <row r="9" spans="1:23" s="4" customFormat="1" ht="42" customHeight="1" x14ac:dyDescent="0.25">
      <c r="A9" s="71"/>
      <c r="B9" s="22" t="s">
        <v>41</v>
      </c>
      <c r="C9" s="71"/>
      <c r="D9" s="113"/>
      <c r="E9" s="39"/>
      <c r="F9" s="24"/>
      <c r="G9" s="24"/>
      <c r="H9" s="24"/>
      <c r="I9" s="24"/>
      <c r="J9" s="24"/>
      <c r="K9" s="24"/>
      <c r="L9" s="24"/>
      <c r="M9" s="10"/>
      <c r="N9" s="25"/>
      <c r="O9" s="26"/>
      <c r="P9" s="23"/>
      <c r="Q9" s="23"/>
      <c r="R9" s="27">
        <v>756000</v>
      </c>
      <c r="S9" s="11"/>
    </row>
    <row r="10" spans="1:23" s="4" customFormat="1" ht="42" customHeight="1" x14ac:dyDescent="0.25">
      <c r="A10" s="71"/>
      <c r="B10" s="22" t="s">
        <v>42</v>
      </c>
      <c r="C10" s="71"/>
      <c r="D10" s="113"/>
      <c r="E10" s="39"/>
      <c r="F10" s="24"/>
      <c r="G10" s="24"/>
      <c r="H10" s="24"/>
      <c r="I10" s="24"/>
      <c r="J10" s="24"/>
      <c r="K10" s="24"/>
      <c r="L10" s="24"/>
      <c r="M10" s="10"/>
      <c r="N10" s="25"/>
      <c r="O10" s="26"/>
      <c r="P10" s="23"/>
      <c r="Q10" s="23"/>
      <c r="R10" s="27">
        <v>576000</v>
      </c>
      <c r="S10" s="11"/>
    </row>
    <row r="11" spans="1:23" s="4" customFormat="1" ht="42" customHeight="1" x14ac:dyDescent="0.25">
      <c r="A11" s="71"/>
      <c r="B11" s="116" t="s">
        <v>43</v>
      </c>
      <c r="C11" s="71"/>
      <c r="D11" s="113"/>
      <c r="E11" s="39"/>
      <c r="F11" s="24"/>
      <c r="G11" s="24"/>
      <c r="H11" s="24"/>
      <c r="I11" s="24"/>
      <c r="J11" s="24"/>
      <c r="K11" s="24"/>
      <c r="L11" s="24"/>
      <c r="M11" s="10"/>
      <c r="N11" s="25"/>
      <c r="O11" s="26"/>
      <c r="P11" s="23"/>
      <c r="Q11" s="23"/>
      <c r="R11" s="27">
        <v>462000</v>
      </c>
      <c r="S11" s="11"/>
    </row>
    <row r="12" spans="1:23" s="18" customFormat="1" ht="21.75" thickBot="1" x14ac:dyDescent="0.4">
      <c r="A12" s="71"/>
      <c r="B12" s="117"/>
      <c r="C12" s="71"/>
      <c r="D12" s="114"/>
      <c r="E12" s="100" t="s">
        <v>49</v>
      </c>
      <c r="F12" s="101"/>
      <c r="G12" s="101"/>
      <c r="H12" s="101"/>
      <c r="I12" s="101"/>
      <c r="J12" s="101"/>
      <c r="K12" s="101"/>
      <c r="L12" s="102"/>
      <c r="M12" s="55"/>
      <c r="N12" s="56"/>
      <c r="O12" s="57"/>
      <c r="P12" s="53"/>
      <c r="Q12" s="53"/>
      <c r="R12" s="58">
        <f>SUM(R8:R11)</f>
        <v>2880000</v>
      </c>
      <c r="S12" s="59">
        <f>SUM(S8:S11)</f>
        <v>0</v>
      </c>
    </row>
    <row r="13" spans="1:23" s="15" customFormat="1" ht="23.1" customHeight="1" thickTop="1" x14ac:dyDescent="0.35">
      <c r="A13" s="71"/>
      <c r="B13" s="88" t="s">
        <v>47</v>
      </c>
      <c r="C13" s="71"/>
      <c r="D13" s="115" t="s">
        <v>46</v>
      </c>
      <c r="E13" s="92" t="s">
        <v>23</v>
      </c>
      <c r="F13" s="93"/>
      <c r="G13" s="93"/>
      <c r="H13" s="93"/>
      <c r="I13" s="93"/>
      <c r="J13" s="93"/>
      <c r="K13" s="93"/>
      <c r="L13" s="94"/>
      <c r="M13" s="34"/>
      <c r="N13" s="54"/>
      <c r="O13" s="42"/>
      <c r="P13" s="32"/>
      <c r="Q13" s="32"/>
      <c r="R13" s="46">
        <f>36674.78+90389.81</f>
        <v>127064.59</v>
      </c>
      <c r="S13" s="47"/>
    </row>
    <row r="14" spans="1:23" s="15" customFormat="1" ht="23.1" customHeight="1" x14ac:dyDescent="0.35">
      <c r="A14" s="71"/>
      <c r="B14" s="88"/>
      <c r="C14" s="71"/>
      <c r="D14" s="113"/>
      <c r="E14" s="95" t="s">
        <v>31</v>
      </c>
      <c r="F14" s="96"/>
      <c r="G14" s="96"/>
      <c r="H14" s="96"/>
      <c r="I14" s="96"/>
      <c r="J14" s="96"/>
      <c r="K14" s="96"/>
      <c r="L14" s="97"/>
      <c r="M14" s="10"/>
      <c r="N14" s="25"/>
      <c r="O14" s="26"/>
      <c r="P14" s="23"/>
      <c r="Q14" s="23"/>
      <c r="R14" s="28"/>
      <c r="S14" s="11"/>
    </row>
    <row r="15" spans="1:23" ht="23.1" customHeight="1" x14ac:dyDescent="0.3">
      <c r="A15" s="71"/>
      <c r="B15" s="88"/>
      <c r="C15" s="71"/>
      <c r="D15" s="113"/>
      <c r="E15" s="95" t="s">
        <v>25</v>
      </c>
      <c r="F15" s="96"/>
      <c r="G15" s="96"/>
      <c r="H15" s="96"/>
      <c r="I15" s="96"/>
      <c r="J15" s="96"/>
      <c r="K15" s="96"/>
      <c r="L15" s="97"/>
      <c r="M15" s="10"/>
      <c r="N15" s="25"/>
      <c r="O15" s="26"/>
      <c r="P15" s="23"/>
      <c r="Q15" s="23"/>
      <c r="R15" s="28"/>
      <c r="S15" s="11"/>
    </row>
    <row r="16" spans="1:23" ht="23.1" customHeight="1" x14ac:dyDescent="0.3">
      <c r="A16" s="71"/>
      <c r="B16" s="88"/>
      <c r="C16" s="71"/>
      <c r="D16" s="113"/>
      <c r="E16" s="95" t="s">
        <v>26</v>
      </c>
      <c r="F16" s="96"/>
      <c r="G16" s="96"/>
      <c r="H16" s="96"/>
      <c r="I16" s="96"/>
      <c r="J16" s="96"/>
      <c r="K16" s="96"/>
      <c r="L16" s="97"/>
      <c r="M16" s="10"/>
      <c r="N16" s="25"/>
      <c r="O16" s="26"/>
      <c r="P16" s="23"/>
      <c r="Q16" s="23"/>
      <c r="R16" s="30"/>
      <c r="S16" s="11"/>
    </row>
    <row r="17" spans="1:20" ht="23.1" customHeight="1" x14ac:dyDescent="0.3">
      <c r="A17" s="71"/>
      <c r="B17" s="88"/>
      <c r="C17" s="71"/>
      <c r="D17" s="113"/>
      <c r="E17" s="95" t="s">
        <v>27</v>
      </c>
      <c r="F17" s="96"/>
      <c r="G17" s="96"/>
      <c r="H17" s="96"/>
      <c r="I17" s="96"/>
      <c r="J17" s="96"/>
      <c r="K17" s="96"/>
      <c r="L17" s="97"/>
      <c r="M17" s="40"/>
      <c r="N17" s="25"/>
      <c r="O17" s="26"/>
      <c r="P17" s="23"/>
      <c r="Q17" s="23"/>
      <c r="R17" s="30"/>
      <c r="S17" s="41"/>
    </row>
    <row r="18" spans="1:20" ht="23.1" customHeight="1" x14ac:dyDescent="0.35">
      <c r="A18" s="71"/>
      <c r="B18" s="89"/>
      <c r="C18" s="71"/>
      <c r="D18" s="113"/>
      <c r="E18" s="84" t="s">
        <v>24</v>
      </c>
      <c r="F18" s="85"/>
      <c r="G18" s="85"/>
      <c r="H18" s="85"/>
      <c r="I18" s="85"/>
      <c r="J18" s="85"/>
      <c r="K18" s="85"/>
      <c r="L18" s="86"/>
      <c r="M18" s="10"/>
      <c r="N18" s="25"/>
      <c r="O18" s="26"/>
      <c r="P18" s="23"/>
      <c r="Q18" s="23"/>
      <c r="R18" s="29">
        <f>SUM(R13:R17)</f>
        <v>127064.59</v>
      </c>
      <c r="S18" s="44">
        <f>SUM(S13:S17)</f>
        <v>0</v>
      </c>
    </row>
    <row r="19" spans="1:20" ht="23.1" customHeight="1" thickBot="1" x14ac:dyDescent="0.4">
      <c r="A19" s="12"/>
      <c r="B19" s="19"/>
      <c r="C19" s="12"/>
      <c r="D19" s="4"/>
      <c r="E19" s="62"/>
      <c r="F19" s="62"/>
      <c r="G19" s="62"/>
      <c r="H19" s="62"/>
      <c r="I19" s="62"/>
      <c r="J19" s="62"/>
      <c r="K19" s="62"/>
      <c r="L19" s="118"/>
      <c r="M19" s="119"/>
      <c r="N19" s="120"/>
      <c r="O19" s="121"/>
      <c r="P19" s="66"/>
      <c r="Q19" s="66"/>
      <c r="R19" s="64"/>
      <c r="S19" s="122"/>
    </row>
    <row r="20" spans="1:20" ht="23.1" customHeight="1" thickBot="1" x14ac:dyDescent="0.4">
      <c r="A20" s="12"/>
      <c r="B20" s="19"/>
      <c r="C20" s="12"/>
      <c r="D20" s="4"/>
      <c r="E20" s="62"/>
      <c r="F20" s="62"/>
      <c r="G20" s="62"/>
      <c r="H20" s="62"/>
      <c r="I20" s="62"/>
      <c r="J20" s="62"/>
      <c r="K20" s="62"/>
      <c r="L20" s="118"/>
      <c r="M20" s="119"/>
      <c r="N20" s="120"/>
      <c r="O20" s="121"/>
      <c r="P20" s="66"/>
      <c r="Q20" s="66"/>
      <c r="R20" s="65">
        <f>R12+R18</f>
        <v>3007064.59</v>
      </c>
      <c r="S20" s="67">
        <f>S12+S18</f>
        <v>0</v>
      </c>
      <c r="T20" t="s">
        <v>56</v>
      </c>
    </row>
    <row r="21" spans="1:20" ht="11.25" customHeight="1" x14ac:dyDescent="0.3">
      <c r="A21" s="12"/>
      <c r="B21" s="19"/>
      <c r="C21" s="12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0"/>
      <c r="O21" s="21"/>
      <c r="P21" s="21"/>
      <c r="Q21" s="21"/>
      <c r="R21" s="20"/>
      <c r="S21" s="20"/>
    </row>
    <row r="22" spans="1:20" s="15" customFormat="1" ht="23.25" x14ac:dyDescent="0.35">
      <c r="A22" s="15" t="s">
        <v>29</v>
      </c>
      <c r="G22" s="16"/>
      <c r="H22" s="16"/>
      <c r="I22" s="16"/>
      <c r="J22" s="16"/>
      <c r="K22" s="16"/>
      <c r="L22" s="16"/>
      <c r="M22" s="16"/>
      <c r="N22" s="17"/>
      <c r="O22" s="17"/>
      <c r="P22" s="17"/>
      <c r="Q22" s="17"/>
      <c r="R22" s="17"/>
    </row>
    <row r="23" spans="1:20" s="15" customFormat="1" ht="23.25" x14ac:dyDescent="0.35">
      <c r="A23" s="15" t="s">
        <v>15</v>
      </c>
      <c r="G23" s="16"/>
      <c r="H23" s="16"/>
      <c r="I23" s="16"/>
      <c r="J23" s="16"/>
      <c r="K23" s="16"/>
      <c r="L23" s="16"/>
      <c r="M23" s="16"/>
      <c r="N23" s="17"/>
      <c r="O23" s="17"/>
      <c r="P23" s="17"/>
      <c r="Q23" s="17"/>
      <c r="R23" s="17"/>
    </row>
    <row r="24" spans="1:20" s="15" customFormat="1" ht="23.25" x14ac:dyDescent="0.35">
      <c r="A24" s="15" t="s">
        <v>52</v>
      </c>
      <c r="G24" s="16"/>
      <c r="H24" s="16"/>
      <c r="I24" s="16"/>
      <c r="J24" s="16"/>
      <c r="K24" s="16"/>
      <c r="L24" s="16"/>
      <c r="M24" s="16"/>
      <c r="N24" s="17"/>
      <c r="O24" s="17"/>
      <c r="P24" s="17"/>
      <c r="Q24" s="17"/>
      <c r="R24" s="17"/>
    </row>
    <row r="25" spans="1:20" s="15" customFormat="1" ht="23.25" x14ac:dyDescent="0.35">
      <c r="A25" s="15" t="s">
        <v>51</v>
      </c>
      <c r="G25" s="16"/>
      <c r="H25" s="16"/>
      <c r="I25" s="16"/>
      <c r="J25" s="16"/>
      <c r="K25" s="16"/>
      <c r="L25" s="16"/>
      <c r="M25" s="16"/>
      <c r="N25" s="17"/>
      <c r="O25" s="17"/>
      <c r="P25" s="17"/>
      <c r="Q25" s="17"/>
      <c r="R25" s="17"/>
    </row>
  </sheetData>
  <mergeCells count="31">
    <mergeCell ref="E16:L16"/>
    <mergeCell ref="E17:L17"/>
    <mergeCell ref="E18:L18"/>
    <mergeCell ref="A8:A18"/>
    <mergeCell ref="C8:C18"/>
    <mergeCell ref="B13:B18"/>
    <mergeCell ref="D8:D12"/>
    <mergeCell ref="D13:D18"/>
    <mergeCell ref="B11:B12"/>
    <mergeCell ref="E12:L12"/>
    <mergeCell ref="E13:L13"/>
    <mergeCell ref="E14:L14"/>
    <mergeCell ref="E15:L15"/>
    <mergeCell ref="L6:L7"/>
    <mergeCell ref="M6:M7"/>
    <mergeCell ref="F6:F7"/>
    <mergeCell ref="G6:G7"/>
    <mergeCell ref="H6:H7"/>
    <mergeCell ref="I6:I7"/>
    <mergeCell ref="J6:J7"/>
    <mergeCell ref="K6:K7"/>
    <mergeCell ref="A1:S1"/>
    <mergeCell ref="A2:S2"/>
    <mergeCell ref="B3:S3"/>
    <mergeCell ref="B4:S4"/>
    <mergeCell ref="A5:S5"/>
    <mergeCell ref="A6:A7"/>
    <mergeCell ref="B6:B7"/>
    <mergeCell ref="C6:C7"/>
    <mergeCell ref="D6:D7"/>
    <mergeCell ref="E6:E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34"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LOTTO 1</vt:lpstr>
      <vt:lpstr>LOTTO 2</vt:lpstr>
      <vt:lpstr>'LOTTO 1'!Area_stampa</vt:lpstr>
      <vt:lpstr>'LOTTO 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Porcu Ilma</dc:creator>
  <cp:lastModifiedBy>Raddavero Katia</cp:lastModifiedBy>
  <cp:lastPrinted>2026-05-12T09:39:54Z</cp:lastPrinted>
  <dcterms:created xsi:type="dcterms:W3CDTF">2012-06-21T14:53:06Z</dcterms:created>
  <dcterms:modified xsi:type="dcterms:W3CDTF">2026-05-12T09:40:27Z</dcterms:modified>
</cp:coreProperties>
</file>